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D5FE7B0C-3909-4B93-9568-5F46EE19E41E}" xr6:coauthVersionLast="47" xr6:coauthVersionMax="47" xr10:uidLastSave="{00000000-0000-0000-0000-000000000000}"/>
  <workbookProtection workbookAlgorithmName="SHA-512" workbookHashValue="Gkp9pExLTz6DIlzEt9MSSaak52leoMdL/R/inSZtXlORN66Xo8s2n50RsdFWi8pkg9YyGN2zArCUxkv7hlYuzA==" workbookSaltValue="vu10d/oeU61jKM/CR1d7Bg==" workbookSpinCount="100000" lockStructure="1"/>
  <bookViews>
    <workbookView xWindow="-120" yWindow="-120" windowWidth="29040" windowHeight="1599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C6" i="17"/>
  <c r="B6" i="17"/>
  <c r="A6" i="17"/>
  <c r="B14" i="16"/>
  <c r="B5" i="8"/>
  <c r="B4" i="8"/>
  <c r="B2" i="8"/>
  <c r="A38" i="7"/>
  <c r="A39" i="7" s="1"/>
  <c r="A40" i="7" s="1"/>
  <c r="A41" i="7" s="1"/>
  <c r="A42" i="7" s="1"/>
  <c r="A43" i="7" s="1"/>
  <c r="A44" i="7" s="1"/>
  <c r="A45" i="7" s="1"/>
  <c r="A46" i="7" s="1"/>
  <c r="A30" i="7"/>
  <c r="A31" i="7" s="1"/>
  <c r="A32" i="7" s="1"/>
  <c r="A33" i="7" s="1"/>
  <c r="A34" i="7" s="1"/>
  <c r="A35" i="7" s="1"/>
  <c r="A36" i="7" s="1"/>
  <c r="A20" i="7"/>
  <c r="A21" i="7" s="1"/>
  <c r="A22" i="7" s="1"/>
  <c r="A23" i="7" s="1"/>
  <c r="A24" i="7" s="1"/>
  <c r="A25" i="7" s="1"/>
  <c r="A26" i="7" s="1"/>
  <c r="A27" i="7" s="1"/>
  <c r="A28" i="7" s="1"/>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O17" i="8" l="1"/>
  <c r="R19" i="8"/>
  <c r="C17" i="8"/>
  <c r="C15" i="8" l="1"/>
  <c r="C16" i="8"/>
  <c r="O16" i="8"/>
  <c r="O15" i="8"/>
  <c r="O13" i="8" s="1"/>
  <c r="O14" i="8" s="1"/>
  <c r="D17" i="8"/>
  <c r="R17" i="8"/>
  <c r="M19" i="8"/>
  <c r="E19" i="8"/>
  <c r="D19" i="8"/>
  <c r="N17" i="8"/>
  <c r="C19" i="8"/>
  <c r="G19" i="8"/>
  <c r="F19" i="8"/>
  <c r="E17" i="8"/>
  <c r="H19" i="8"/>
  <c r="O19" i="8"/>
  <c r="G17" i="8"/>
  <c r="H17" i="8"/>
  <c r="K17" i="8"/>
  <c r="N19" i="8"/>
  <c r="P17" i="8"/>
  <c r="L17" i="8"/>
  <c r="Q19" i="8"/>
  <c r="L19" i="8"/>
  <c r="J19" i="8"/>
  <c r="J17" i="8"/>
  <c r="M17" i="8"/>
  <c r="Q17" i="8"/>
  <c r="I17" i="8"/>
  <c r="I19" i="8"/>
  <c r="K19" i="8"/>
  <c r="F17" i="8"/>
  <c r="P19" i="8"/>
  <c r="C13" i="8" l="1"/>
  <c r="F16" i="8"/>
  <c r="F15" i="8"/>
  <c r="F13" i="8" s="1"/>
  <c r="F14" i="8" s="1"/>
  <c r="L15" i="8"/>
  <c r="L16" i="8"/>
  <c r="E15" i="8"/>
  <c r="E16" i="8"/>
  <c r="R16" i="8"/>
  <c r="R15" i="8"/>
  <c r="I16" i="8"/>
  <c r="I15" i="8"/>
  <c r="P16" i="8"/>
  <c r="P15" i="8"/>
  <c r="D16" i="8"/>
  <c r="D15" i="8"/>
  <c r="Q15" i="8"/>
  <c r="Q13" i="8" s="1"/>
  <c r="Q14" i="8" s="1"/>
  <c r="Q16" i="8"/>
  <c r="M15" i="8"/>
  <c r="M16" i="8"/>
  <c r="K16" i="8"/>
  <c r="K15" i="8"/>
  <c r="K13" i="8" s="1"/>
  <c r="K14" i="8" s="1"/>
  <c r="H16" i="8"/>
  <c r="H15" i="8"/>
  <c r="H13" i="8" s="1"/>
  <c r="H14" i="8" s="1"/>
  <c r="N16" i="8"/>
  <c r="N15" i="8"/>
  <c r="J16" i="8"/>
  <c r="J15" i="8"/>
  <c r="J13" i="8" s="1"/>
  <c r="J14" i="8" s="1"/>
  <c r="G16" i="8"/>
  <c r="G15" i="8"/>
  <c r="G13" i="8" s="1"/>
  <c r="G14" i="8" s="1"/>
  <c r="C14" i="8"/>
  <c r="D13" i="8" l="1"/>
  <c r="D14" i="8" s="1"/>
  <c r="M13" i="8"/>
  <c r="M14" i="8" s="1"/>
  <c r="N13" i="8"/>
  <c r="N14" i="8" s="1"/>
  <c r="R13" i="8"/>
  <c r="R14" i="8" s="1"/>
  <c r="A10" i="7"/>
  <c r="E13" i="8"/>
  <c r="E14" i="8" s="1"/>
  <c r="P13" i="8"/>
  <c r="P14" i="8" s="1"/>
  <c r="L13" i="8"/>
  <c r="L14" i="8" s="1"/>
  <c r="I13" i="8"/>
  <c r="I14" i="8" s="1"/>
  <c r="B10" i="7" l="1"/>
  <c r="C23" i="8"/>
  <c r="C25" i="8" s="1"/>
  <c r="E25" i="8" s="1"/>
  <c r="B11" i="7"/>
  <c r="B13" i="8" a="1"/>
  <c r="B13" i="8" s="1"/>
  <c r="F2" i="8" l="1"/>
  <c r="N2" i="8" s="1"/>
  <c r="B16" i="8"/>
  <c r="F5" i="8" s="1"/>
  <c r="B15" i="8"/>
  <c r="F4" i="8" s="1"/>
  <c r="B14" i="8"/>
  <c r="F3" i="8" s="1"/>
  <c r="N3"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8" authorId="0" shapeId="0" xr:uid="{17BF33FA-46F6-4A18-9B83-E2F6E1CE23F2}">
      <text>
        <r>
          <rPr>
            <b/>
            <sz val="9"/>
            <color indexed="81"/>
            <rFont val="Tahoma"/>
            <family val="2"/>
          </rPr>
          <t>IMDA:</t>
        </r>
        <r>
          <rPr>
            <sz val="9"/>
            <color indexed="81"/>
            <rFont val="Tahoma"/>
            <family val="2"/>
          </rPr>
          <t xml:space="preserve">
This indicates if a Requirement is Mandatory or Preferred.</t>
        </r>
      </text>
    </comment>
    <comment ref="D18"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8" authorId="0" shapeId="0" xr:uid="{92B9E81B-B2CB-495E-BE93-764588430B18}">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<sst xmlns="http://schemas.openxmlformats.org/spreadsheetml/2006/main" count="253" uniqueCount="124">
  <si>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</si>
  <si>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</si>
  <si>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</si>
  <si>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</si>
  <si>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</si>
  <si>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</si>
  <si>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</si>
  <si>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</si>
  <si>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</si>
  <si>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</si>
  <si>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</si>
  <si>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</si>
  <si>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</si>
  <si>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</si>
  <si>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</si>
  <si>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</si>
  <si>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</si>
  <si>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</si>
  <si>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</si>
  <si>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</si>
  <si>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</si>
  <si>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</si>
  <si>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</si>
  <si>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</si>
  <si>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</si>
  <si>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</si>
  <si>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</si>
  <si>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</si>
  <si>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</si>
  <si>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</si>
  <si>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</si>
  <si>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</si>
  <si>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</si>
  <si>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</si>
  <si>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</si>
  <si>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</si>
  <si>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</si>
  <si>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</si>
  <si>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</si>
  <si>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</si>
  <si>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</si>
  <si>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</si>
  <si>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</si>
  <si>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</si>
  <si>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</si>
  <si>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</si>
  <si>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</si>
  <si>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</si>
  <si>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</si>
  <si>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</si>
  <si>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</si>
  <si>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</si>
  <si>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</si>
  <si>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</si>
  <si>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</si>
  <si>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</si>
  <si>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</si>
  <si>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</si>
  <si>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</si>
  <si>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</si>
  <si>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</si>
  <si>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</si>
  <si>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</si>
  <si>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</si>
  <si>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</si>
  <si>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</si>
  <si>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</si>
  <si>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</si>
  <si>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</si>
  <si>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</si>
  <si>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</si>
  <si>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</si>
  <si>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</si>
  <si>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</si>
  <si>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</si>
  <si>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</si>
  <si>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</si>
  <si>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</si>
  <si>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</si>
  <si>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</si>
  <si>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</si>
  <si>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</si>
  <si>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</si>
  <si>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"Security"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</si>
  <si>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Mobile-Enabled Patrol and Incident Management</t>
  </si>
  <si>
    <t>Automated Visitor Management</t>
  </si>
  <si>
    <t>Onsite Surveillance and Analytics</t>
  </si>
  <si>
    <r>
      <rPr>
        <b/>
        <sz val="11"/>
        <color theme="1"/>
        <rFont val="Calibri"/>
        <family val="2"/>
        <scheme val="minor"/>
      </rPr>
      <t>Solution Category:</t>
    </r>
    <r>
      <rPr>
        <sz val="11"/>
        <color theme="1"/>
        <rFont val="Calibri"/>
        <family val="2"/>
        <scheme val="minor"/>
      </rPr>
      <t xml:space="preserve"> Mobile-Enabled Patrol and Incident Management
</t>
    </r>
    <r>
      <rPr>
        <b/>
        <sz val="11"/>
        <color theme="1"/>
        <rFont val="Calibri"/>
        <family val="2"/>
        <scheme val="minor"/>
      </rPr>
      <t xml:space="preserve">Solution Category Description: </t>
    </r>
    <r>
      <rPr>
        <sz val="11"/>
        <color theme="1"/>
        <rFont val="Calibri"/>
        <family val="2"/>
        <scheme val="minor"/>
      </rPr>
      <t>Enables mobile work assignment and reporting with real-time tracking, reporting and communication. Organises, tracks and manages patrol activities, resources, routes, and documentation.</t>
    </r>
  </si>
  <si>
    <t>Does your solution allow mobile access for attendance, patrol and incident management for security officers?</t>
  </si>
  <si>
    <t xml:space="preserve">Does your solution come with a guard tour management module to log the activities of the security officers performing their patrolling duty? </t>
  </si>
  <si>
    <t xml:space="preserve">Does your solution come with an incident management module to allow security officer to report and investigate incidents including documentation such as documents, photos, videos etc. on who, what, where and when for each incident; and allow these documentations to be submitted electronically for each incident? </t>
  </si>
  <si>
    <t xml:space="preserve">Does your solution come with an attendance management module to keep track of the security officer's attendance for the purpose of computing working hours and/or salaries? </t>
  </si>
  <si>
    <t>Does your solution allow for cloud based, mobile based and/or web-based usage?</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</si>
  <si>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</si>
  <si>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have the ability to allow supervision of multiple sites / teams (including location tracking) remotely through a centralised command centre?</t>
  </si>
  <si>
    <t>Does your solution come with the option to provide the necessary hardware (e.g. wearable technology such as body worn camera, comms sets, GPS device, integrated IoT devices etc.) to augment patrolling duties?</t>
  </si>
  <si>
    <t>Does your solution allow prebuilt integration tools/connector with other enterprise applications?</t>
  </si>
  <si>
    <r>
      <rPr>
        <b/>
        <sz val="11"/>
        <color theme="1"/>
        <rFont val="Calibri"/>
        <family val="2"/>
        <scheme val="minor"/>
      </rPr>
      <t>Solution Category</t>
    </r>
    <r>
      <rPr>
        <sz val="11"/>
        <color theme="1"/>
        <rFont val="Calibri"/>
        <family val="2"/>
        <scheme val="minor"/>
      </rPr>
      <t xml:space="preserve">: Automated Visitor Management
</t>
    </r>
    <r>
      <rPr>
        <b/>
        <sz val="11"/>
        <color theme="1"/>
        <rFont val="Calibri"/>
        <family val="2"/>
        <scheme val="minor"/>
      </rPr>
      <t xml:space="preserve">Solution Category Description: </t>
    </r>
    <r>
      <rPr>
        <sz val="11"/>
        <color theme="1"/>
        <rFont val="Calibri"/>
        <family val="2"/>
        <scheme val="minor"/>
      </rPr>
      <t>Controls facility access with automated visitor registration. Optional features include biometrics, car plate recognition and integration with facility access control systems can prevent unauthorised entry.</t>
    </r>
  </si>
  <si>
    <t xml:space="preserve">Does your solution allow organisation to automate the entire process of registering a visitor, capturing detailed visitor information such as name, partial identification number, photo and other forms of biometric data  and/or issuing of visitor pass for access to the organisation’s premise? </t>
  </si>
  <si>
    <t xml:space="preserve">Does your solution come with blacklisting and whitelisting functionality? </t>
  </si>
  <si>
    <t>Does your solution incorporate functions that support the mandatory requirements under the tab on Personal Data Protection?</t>
  </si>
  <si>
    <t>Does your solution allow integration with the access control system within the organisation's premise?</t>
  </si>
  <si>
    <t>Does your solution allow organisation to automate the entire process of registering vehicles, capturing vehicle details (e.g. license plate number, driver details, contact number) and managing carpark control for access to the organisation's premise?</t>
  </si>
  <si>
    <r>
      <rPr>
        <b/>
        <sz val="11"/>
        <color theme="1"/>
        <rFont val="Calibri"/>
        <family val="2"/>
        <scheme val="minor"/>
      </rPr>
      <t xml:space="preserve">Solution Category: </t>
    </r>
    <r>
      <rPr>
        <sz val="11"/>
        <color theme="1"/>
        <rFont val="Calibri"/>
        <family val="2"/>
        <scheme val="minor"/>
      </rPr>
      <t xml:space="preserve">Onsite Surveillance and Analytics
</t>
    </r>
    <r>
      <rPr>
        <b/>
        <sz val="11"/>
        <color theme="1"/>
        <rFont val="Calibri"/>
        <family val="2"/>
        <scheme val="minor"/>
      </rPr>
      <t xml:space="preserve">Solution Category Description: </t>
    </r>
    <r>
      <rPr>
        <sz val="11"/>
        <color theme="1"/>
        <rFont val="Calibri"/>
        <family val="2"/>
        <scheme val="minor"/>
      </rPr>
      <t>IP-enabled video cameras augmented with analytics to detect security incidents and enhance onsite security monitoring.</t>
    </r>
  </si>
  <si>
    <t>Does your solution enable on-site monitoring through IP-enabled Video Camera?</t>
  </si>
  <si>
    <t>Does your solution provide video search function to speed up surveillance footage review?</t>
  </si>
  <si>
    <t xml:space="preserve">Does your solution provide at least three of the following real-time video analytics functions on the edge? It is mandatory to include the core functions (i) and (ii) indicated below:
i. [CORE] Intrusion Detection Module – Allows defining of high security zones, and triggers automated alerts to the command centre operative when intruders are detected, which is useful for night guarding. 
ii. [CORE] Camera Tampering Module – Ensures that cameras are working by alerting if views are blocked or out of focus to ensure 24/7 surveillance.
iii. Loitering Detection Module – Detects loitering activities by tracking the amount of time visitors spend within an area, e.g. security sensitive areas.
iv. People Counting Module – Count the number of people that walk in and out of premises such as retail mall, office or industrial site, so as to ascertain the number of people in buildings for fire or crowd management.
v. Crowd Density Module – Measure the crowd level and track overall activity level within an area. This enables the command centre operative to detect anomaly events across multiple screens. 
vi. Face Indexing Module – Analyse video for human faces captured and stored according to time and duration. This enables automated data collation and helps in investigative work. 
vii. Occupancy / Trip Wire Counting Module – Allows limiting the number of visitors in an area and alerts command centre operative if it has exceeded.
viii. Human Traffic Flow Module – Track people movement (activity) across different regions to gather footfall traffic patterns.
ix. Audience Profiling Module – Identifies age, gender and whether the target is smiling, to help the command centre operative understand the crowd profile.
x. Queue Counting Module – Analyse video to detect and count the number of people in a queue. 
xi.  License Plate Recognition Module – Analyse video for license plates captured and stored according to the date and time of entry.
xii. Face Recognition Module – Face Recognition involves identifying individual human faces in digital images. This enables automated data collation and helps in investigative work.
Please specify included functions in the comment section.   </t>
  </si>
  <si>
    <t>Does your solution send out real-time alert triggered by pre-defined video events?</t>
  </si>
  <si>
    <t>Does your solution support Secure Sockets Layer (SSL) or other Encrypted Communication Layers between the Video cameras and the Video camera Gateway?</t>
  </si>
  <si>
    <t xml:space="preserve">Does your solution automate immediate deployment of resources to manage an incident detected through the surveillance system? </t>
  </si>
  <si>
    <t xml:space="preserve">Does your solution come with machine learning / analytics capability across multiple video camera feeds for risk / threat detection / prediction? If yes, please elaborate in the comment section on the threat detection / prediction that your solution can do. </t>
  </si>
  <si>
    <t xml:space="preserve">Does your solution provide hardware sub-system(s) deployed on-site to enable a decentralized architecture and remote surveillance? </t>
  </si>
  <si>
    <t>Vendor Self-Assessment Checklist for Pre-Approval of Digital Solution: Security</t>
  </si>
  <si>
    <t>Solution Category Requirements: Security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</si>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</sst>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88">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0" borderId="4" xfId="0" applyBorder="1" applyAlignment="1">
      <alignment vertical="top" wrapText="1"/>
    </xf>
    <xf numFmtId="0" fontId="0" fillId="0" borderId="3" xfId="0" applyBorder="1" applyAlignment="1">
      <alignment horizontal="left" vertical="top" wrapText="1"/>
    </xf>
    <xf numFmtId="0" fontId="0" fillId="0" borderId="3" xfId="0" applyBorder="1" applyAlignment="1">
      <alignment vertical="top" wrapText="1"/>
    </xf>
    <xf numFmtId="0" fontId="11"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5"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7" fillId="4" borderId="10" xfId="0" applyFont="1" applyFill="1" applyBorder="1" applyAlignment="1">
      <alignment horizontal="center" vertical="center"/>
    </xf>
    <xf numFmtId="0" fontId="16" fillId="3" borderId="5" xfId="0" applyFont="1" applyFill="1" applyBorder="1"/>
    <xf numFmtId="0" fontId="15"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0" borderId="1" xfId="0" applyBorder="1" applyAlignment="1" applyProtection="1">
      <alignment vertical="top" wrapText="1"/>
      <protection locked="0"/>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5"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5" fillId="0" borderId="0" xfId="2" applyAlignment="1">
      <alignment vertical="top"/>
    </xf>
    <xf numFmtId="0" fontId="0" fillId="5" borderId="1" xfId="0" applyFill="1" applyBorder="1" applyAlignment="1" applyProtection="1">
      <alignment horizontal="left" vertical="top"/>
      <protection locked="0"/>
    </xf>
    <xf numFmtId="0" fontId="0" fillId="6" borderId="1" xfId="0" applyFill="1" applyBorder="1" applyAlignment="1">
      <alignment horizontal="left" vertical="center" wrapText="1"/>
    </xf>
    <xf numFmtId="0" fontId="0" fillId="3" borderId="1"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3"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4290747"/>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8" sqref="B8"/>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36" t="s">
        <v>0</v>
      </c>
      <c r="C1" s="5" t="s">
        <v>115</v>
      </c>
    </row>
    <row r="2" spans="1:4" x14ac:dyDescent="0.25">
      <c r="C2" s="33">
        <v>45421</v>
      </c>
    </row>
    <row r="3" spans="1:4" ht="32.1" customHeight="1" x14ac:dyDescent="0.25">
      <c r="A3" s="85" t="s">
        <v>112</v>
      </c>
      <c r="B3" s="85"/>
      <c r="C3" s="24"/>
      <c r="D3" s="6"/>
    </row>
    <row r="4" spans="1:4" ht="19.5" customHeight="1" x14ac:dyDescent="0.25"/>
    <row r="5" spans="1:4" ht="30" x14ac:dyDescent="0.25">
      <c r="A5" s="3">
        <v>1</v>
      </c>
      <c r="B5" s="4" t="s">
        <v>1</v>
      </c>
      <c r="C5" s="4"/>
    </row>
    <row r="6" spans="1:4" s="38" customFormat="1" ht="22.5" customHeight="1" x14ac:dyDescent="0.25">
      <c r="A6" s="57"/>
      <c r="B6" s="58" t="s">
        <v>2</v>
      </c>
      <c r="C6" s="59"/>
    </row>
    <row r="7" spans="1:4" s="38" customFormat="1" x14ac:dyDescent="0.25">
      <c r="A7" s="57">
        <v>2</v>
      </c>
      <c r="B7" s="60" t="s">
        <v>3</v>
      </c>
      <c r="C7" s="59"/>
    </row>
    <row r="8" spans="1:4" ht="90" x14ac:dyDescent="0.25">
      <c r="A8" s="3">
        <v>3</v>
      </c>
      <c r="B8" s="67" t="s">
        <v>4</v>
      </c>
      <c r="C8" s="4"/>
    </row>
    <row r="9" spans="1:4" ht="69.75" customHeight="1" x14ac:dyDescent="0.25">
      <c r="A9" s="3">
        <v>4</v>
      </c>
      <c r="B9" s="4" t="s">
        <v>5</v>
      </c>
      <c r="C9" s="4"/>
    </row>
    <row r="10" spans="1:4" x14ac:dyDescent="0.25">
      <c r="A10" s="3">
        <v>5</v>
      </c>
      <c r="B10" s="4" t="s">
        <v>6</v>
      </c>
      <c r="C10" s="4"/>
    </row>
    <row r="11" spans="1:4" ht="33" customHeight="1" x14ac:dyDescent="0.25">
      <c r="B11" s="56" t="s">
        <v>7</v>
      </c>
    </row>
    <row r="12" spans="1:4" x14ac:dyDescent="0.25"/>
    <row r="13" spans="1:4" s="77" customFormat="1" x14ac:dyDescent="0.25"/>
    <row r="14" spans="1:4" s="77" customFormat="1" x14ac:dyDescent="0.25"/>
    <row r="15" spans="1:4" s="77" customFormat="1" x14ac:dyDescent="0.25"/>
    <row r="16" spans="1:4" s="77" customFormat="1" x14ac:dyDescent="0.25"/>
    <row r="17" s="77" customFormat="1" x14ac:dyDescent="0.25"/>
    <row r="18" s="77" customFormat="1" x14ac:dyDescent="0.25"/>
    <row r="19" s="77" customFormat="1" x14ac:dyDescent="0.25"/>
    <row r="20" s="77" customFormat="1" x14ac:dyDescent="0.25"/>
    <row r="21" s="77" customFormat="1" x14ac:dyDescent="0.25"/>
    <row r="22" s="77" customFormat="1" x14ac:dyDescent="0.25"/>
    <row r="23" s="77" customFormat="1" x14ac:dyDescent="0.25"/>
    <row r="24" s="77" customFormat="1" x14ac:dyDescent="0.25"/>
    <row r="25" s="77" customFormat="1" x14ac:dyDescent="0.25"/>
    <row r="26" s="77" customFormat="1" x14ac:dyDescent="0.25"/>
    <row r="27" s="77" customFormat="1" x14ac:dyDescent="0.25"/>
    <row r="28" s="77" customFormat="1" x14ac:dyDescent="0.25"/>
    <row r="29" s="77" customFormat="1" x14ac:dyDescent="0.25"/>
    <row r="30" s="77" customFormat="1" x14ac:dyDescent="0.25"/>
    <row r="31" s="77" customFormat="1" x14ac:dyDescent="0.25"/>
    <row r="32" s="77" customFormat="1" x14ac:dyDescent="0.25"/>
    <row r="33" s="77" customFormat="1" x14ac:dyDescent="0.25"/>
    <row r="34" s="77" customFormat="1" x14ac:dyDescent="0.25"/>
    <row r="35" s="77" customFormat="1" hidden="1" x14ac:dyDescent="0.25"/>
    <row r="36" s="77" customFormat="1" hidden="1" x14ac:dyDescent="0.25"/>
    <row r="37" s="77" customFormat="1" hidden="1" x14ac:dyDescent="0.25"/>
    <row r="38" s="77" customFormat="1" hidden="1" x14ac:dyDescent="0.25"/>
    <row r="39" s="77" customFormat="1" hidden="1" x14ac:dyDescent="0.25"/>
    <row r="40" s="77" customFormat="1" hidden="1" x14ac:dyDescent="0.25"/>
    <row r="41" s="77" customFormat="1" hidden="1" x14ac:dyDescent="0.25"/>
    <row r="42" s="77" customFormat="1" hidden="1" x14ac:dyDescent="0.25"/>
    <row r="43" s="77" customFormat="1" hidden="1" x14ac:dyDescent="0.25"/>
    <row r="44" s="77" customFormat="1" hidden="1" x14ac:dyDescent="0.25"/>
    <row r="45" s="77" customFormat="1" hidden="1" x14ac:dyDescent="0.25"/>
    <row r="46" s="77" customFormat="1" hidden="1" x14ac:dyDescent="0.25"/>
    <row r="47" s="77" customFormat="1" hidden="1" x14ac:dyDescent="0.25"/>
    <row r="48" s="77" customFormat="1" hidden="1" x14ac:dyDescent="0.25"/>
  </sheetData>
  <sheetProtection algorithmName="SHA-512" hashValue="FkuRcjVdV/JrWIM6ZO64exXFGA62xXQyWahsluiiKNRwBMkMIrpkkdgpdbtai3Xll1ReV6/+JPWp7jVZsjcsbQ==" saltValue="3CIlujEyq/kNk81ROd+1N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zoomScale="85" zoomScaleNormal="85" workbookViewId="0">
      <selection activeCell="C8" sqref="C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36" t="s">
        <v>0</v>
      </c>
      <c r="E1" s="10" t="str">
        <f>Instructions!$C$1</f>
        <v>Version: 24-2.1</v>
      </c>
      <c r="F1" s="5"/>
    </row>
    <row r="2" spans="1:6" x14ac:dyDescent="0.25">
      <c r="E2" s="34">
        <f>Instructions!C2</f>
        <v>45421</v>
      </c>
      <c r="F2" s="5"/>
    </row>
    <row r="3" spans="1:6" s="7" customFormat="1" ht="32.1" customHeight="1" x14ac:dyDescent="0.25">
      <c r="A3" s="85" t="s">
        <v>8</v>
      </c>
      <c r="B3" s="85"/>
      <c r="C3" s="85"/>
      <c r="D3" s="85"/>
      <c r="E3" s="85"/>
      <c r="F3" s="85"/>
    </row>
    <row r="4" spans="1:6" x14ac:dyDescent="0.25"/>
    <row r="5" spans="1:6" ht="139.5" customHeight="1" x14ac:dyDescent="0.25">
      <c r="A5" s="86" t="s">
        <v>118</v>
      </c>
      <c r="B5" s="86"/>
      <c r="C5" s="86"/>
      <c r="D5" s="86"/>
      <c r="E5" s="86"/>
    </row>
    <row r="6" spans="1:6" x14ac:dyDescent="0.25">
      <c r="A6" s="9" t="s">
        <v>9</v>
      </c>
      <c r="B6" s="8"/>
      <c r="C6" s="8"/>
      <c r="D6" s="8"/>
      <c r="E6" s="8"/>
    </row>
    <row r="7" spans="1:6" ht="24" customHeight="1" x14ac:dyDescent="0.25">
      <c r="A7" s="72"/>
      <c r="B7" s="8" t="s">
        <v>10</v>
      </c>
      <c r="C7" s="21"/>
      <c r="D7" s="8"/>
      <c r="E7" s="8"/>
    </row>
    <row r="8" spans="1:6" ht="47.25" customHeight="1" x14ac:dyDescent="0.25">
      <c r="A8" s="73">
        <f>COUNTIFS(C15:C21, "Mandatory", D15:D21, "No")</f>
        <v>0</v>
      </c>
      <c r="B8" s="21" t="str">
        <f>IF(A8&gt;0,"Error! You have indicated [No] for at least 1 of the Mandatory requirements. All Mandatory requirements must be met. Please do not proceed until all requirements can be met.","")</f>
        <v/>
      </c>
      <c r="C8" s="21"/>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74">
        <v>1</v>
      </c>
      <c r="B12" s="54" t="s">
        <v>16</v>
      </c>
      <c r="C12" s="13" t="s">
        <v>17</v>
      </c>
      <c r="D12" s="68"/>
      <c r="E12" s="84" t="s">
        <v>18</v>
      </c>
    </row>
    <row r="13" spans="1:6" s="2" customFormat="1" ht="30" x14ac:dyDescent="0.25">
      <c r="A13" s="74">
        <v>2</v>
      </c>
      <c r="B13" s="12" t="s">
        <v>19</v>
      </c>
      <c r="C13" s="13" t="s">
        <v>17</v>
      </c>
      <c r="D13" s="68"/>
      <c r="E13" s="84" t="s">
        <v>20</v>
      </c>
    </row>
    <row r="14" spans="1:6" s="2" customFormat="1" ht="30" x14ac:dyDescent="0.25">
      <c r="A14" s="74">
        <v>3</v>
      </c>
      <c r="B14" s="54" t="s">
        <v>21</v>
      </c>
      <c r="C14" s="13" t="s">
        <v>17</v>
      </c>
      <c r="D14" s="68"/>
      <c r="E14" s="84" t="s">
        <v>22</v>
      </c>
    </row>
    <row r="15" spans="1:6" ht="45" x14ac:dyDescent="0.25">
      <c r="A15" s="75">
        <v>4</v>
      </c>
      <c r="B15" s="13" t="s">
        <v>23</v>
      </c>
      <c r="C15" s="13" t="s">
        <v>24</v>
      </c>
      <c r="D15" s="68"/>
      <c r="E15" s="42" t="s">
        <v>25</v>
      </c>
    </row>
    <row r="16" spans="1:6" ht="30" x14ac:dyDescent="0.25">
      <c r="A16" s="75">
        <v>5</v>
      </c>
      <c r="B16" s="13" t="s">
        <v>26</v>
      </c>
      <c r="C16" s="13" t="s">
        <v>24</v>
      </c>
      <c r="D16" s="68"/>
      <c r="E16" s="42" t="s">
        <v>25</v>
      </c>
    </row>
    <row r="17" spans="1:5" ht="60" x14ac:dyDescent="0.25">
      <c r="A17" s="75">
        <v>6</v>
      </c>
      <c r="B17" s="13" t="s">
        <v>27</v>
      </c>
      <c r="C17" s="13" t="s">
        <v>24</v>
      </c>
      <c r="D17" s="68"/>
      <c r="E17" s="42" t="s">
        <v>25</v>
      </c>
    </row>
    <row r="18" spans="1:5" ht="45" x14ac:dyDescent="0.25">
      <c r="A18" s="76">
        <v>7</v>
      </c>
      <c r="B18" s="61" t="s">
        <v>28</v>
      </c>
      <c r="C18" s="13" t="s">
        <v>24</v>
      </c>
      <c r="D18" s="68"/>
      <c r="E18" s="69" t="s">
        <v>29</v>
      </c>
    </row>
    <row r="19" spans="1:5" ht="45" x14ac:dyDescent="0.25">
      <c r="A19" s="75">
        <v>8</v>
      </c>
      <c r="B19" s="13" t="s">
        <v>30</v>
      </c>
      <c r="C19" s="13" t="s">
        <v>31</v>
      </c>
      <c r="D19" s="68"/>
      <c r="E19" s="42" t="s">
        <v>25</v>
      </c>
    </row>
    <row r="20" spans="1:5" ht="90" x14ac:dyDescent="0.25">
      <c r="A20" s="75">
        <v>9</v>
      </c>
      <c r="B20" s="13" t="s">
        <v>32</v>
      </c>
      <c r="C20" s="13" t="s">
        <v>31</v>
      </c>
      <c r="D20" s="68"/>
      <c r="E20" s="42" t="s">
        <v>25</v>
      </c>
    </row>
    <row r="21" spans="1:5" ht="105" x14ac:dyDescent="0.25">
      <c r="A21" s="75">
        <v>10</v>
      </c>
      <c r="B21" s="13" t="s">
        <v>33</v>
      </c>
      <c r="C21" s="13" t="s">
        <v>17</v>
      </c>
      <c r="D21" s="68"/>
      <c r="E21" s="42" t="s">
        <v>25</v>
      </c>
    </row>
    <row r="22" spans="1:5" ht="60" x14ac:dyDescent="0.25">
      <c r="A22" s="75">
        <v>11</v>
      </c>
      <c r="B22" s="13" t="s">
        <v>114</v>
      </c>
      <c r="C22" s="13" t="s">
        <v>17</v>
      </c>
      <c r="D22" s="68"/>
      <c r="E22" s="42" t="s">
        <v>25</v>
      </c>
    </row>
    <row r="23" spans="1:5" ht="90" x14ac:dyDescent="0.25">
      <c r="A23" s="75">
        <v>12</v>
      </c>
      <c r="B23" s="13" t="s">
        <v>116</v>
      </c>
      <c r="C23" s="13" t="s">
        <v>17</v>
      </c>
      <c r="D23" s="68"/>
      <c r="E23" s="42" t="s">
        <v>117</v>
      </c>
    </row>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alKBh5F/ioUcyQX3PPTsDcdqfrNfFhBqPsmXnNZgO38LQxAubLwRO36aOeaXPqnAPLYZPMEUzaOmRn20n4dGrQ==" saltValue="qiDyHJz9I3nIjvBIcyOUAg=="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topLeftCell="A8" zoomScale="80" zoomScaleNormal="80" workbookViewId="0">
      <selection activeCell="A3" sqref="A3"/>
    </sheetView>
  </sheetViews>
  <sheetFormatPr defaultColWidth="9.28515625" defaultRowHeight="15" zeroHeight="1" x14ac:dyDescent="0.25"/>
  <cols>
    <col min="1" max="1" width="6.42578125" style="3" customWidth="1"/>
    <col min="2" max="2" width="102.5703125" style="1" customWidth="1"/>
    <col min="3" max="4" width="12.5703125" style="1" customWidth="1"/>
    <col min="5" max="5" width="72.5703125" style="1" customWidth="1"/>
    <col min="6" max="6" width="2.5703125" style="1" customWidth="1"/>
    <col min="7" max="7" width="19.5703125" style="38" customWidth="1"/>
    <col min="8" max="16384" width="9.28515625" style="1"/>
  </cols>
  <sheetData>
    <row r="1" spans="1:7" x14ac:dyDescent="0.25">
      <c r="A1" s="36" t="s">
        <v>0</v>
      </c>
      <c r="D1" s="10"/>
      <c r="E1" s="10" t="str">
        <f>Instructions!$C$1</f>
        <v>Version: 24-2.1</v>
      </c>
      <c r="F1" s="5"/>
    </row>
    <row r="2" spans="1:7" x14ac:dyDescent="0.25">
      <c r="D2" s="10"/>
      <c r="E2" s="34">
        <f>Instructions!C2</f>
        <v>45421</v>
      </c>
      <c r="F2" s="5"/>
    </row>
    <row r="3" spans="1:7" s="7" customFormat="1" ht="32.1" customHeight="1" x14ac:dyDescent="0.25">
      <c r="A3" s="20" t="s">
        <v>113</v>
      </c>
      <c r="B3" s="20"/>
      <c r="C3" s="20"/>
      <c r="D3" s="20"/>
      <c r="E3" s="20"/>
      <c r="F3" s="20"/>
      <c r="G3" s="39"/>
    </row>
    <row r="4" spans="1:7" x14ac:dyDescent="0.25"/>
    <row r="5" spans="1:7" x14ac:dyDescent="0.25">
      <c r="A5" s="86" t="s">
        <v>34</v>
      </c>
      <c r="B5" s="86"/>
      <c r="C5" s="86"/>
      <c r="D5" s="86"/>
      <c r="E5" s="86"/>
    </row>
    <row r="6" spans="1:7" ht="108" customHeight="1" x14ac:dyDescent="0.25">
      <c r="A6" s="86" t="s">
        <v>35</v>
      </c>
      <c r="B6" s="86"/>
      <c r="C6" s="86"/>
      <c r="D6" s="86"/>
      <c r="E6" s="86"/>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66">
        <f>IF(COUNTIF('Data for graphs'!C13:R13,"&gt;0")&lt;=1, 0, COUNTIF('Data for graphs'!C13:R13,"&gt;0"))</f>
        <v>0</v>
      </c>
      <c r="B10" s="21" t="str">
        <f>IF(A10&gt;0,"Error! You have responded in multiple solution categories. Please ONLY provide responses for the selected solution category.","")</f>
        <v/>
      </c>
      <c r="C10" s="9"/>
      <c r="D10" s="8"/>
      <c r="E10" s="11"/>
    </row>
    <row r="11" spans="1:7" ht="39.6" customHeight="1" x14ac:dyDescent="0.25">
      <c r="A11" s="66" cm="1">
        <f t="array" ref="A11">SUMPRODUCT((C20:C46="Mandatory")*(D20:D46="No"))</f>
        <v>0</v>
      </c>
      <c r="B11" s="21" t="str">
        <f>IF(A10&gt;0,"Error!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36</v>
      </c>
      <c r="B13" s="2"/>
      <c r="C13" s="2"/>
      <c r="D13" s="2"/>
      <c r="E13" s="2"/>
    </row>
    <row r="14" spans="1:7" x14ac:dyDescent="0.25">
      <c r="A14" s="3">
        <v>1</v>
      </c>
      <c r="B14" s="79" t="s">
        <v>84</v>
      </c>
      <c r="C14" s="2"/>
      <c r="D14" s="2"/>
      <c r="E14" s="2"/>
    </row>
    <row r="15" spans="1:7" x14ac:dyDescent="0.25">
      <c r="A15" s="3">
        <v>2</v>
      </c>
      <c r="B15" s="79" t="s">
        <v>85</v>
      </c>
      <c r="C15" s="2"/>
      <c r="D15" s="2"/>
      <c r="E15" s="2"/>
    </row>
    <row r="16" spans="1:7" x14ac:dyDescent="0.25">
      <c r="A16" s="3">
        <v>3</v>
      </c>
      <c r="B16" s="79" t="s">
        <v>86</v>
      </c>
      <c r="C16" s="2"/>
      <c r="D16" s="2"/>
      <c r="E16" s="2"/>
    </row>
    <row r="17" spans="1:7" x14ac:dyDescent="0.25">
      <c r="B17" s="8"/>
      <c r="D17" s="8"/>
    </row>
    <row r="18" spans="1:7" s="2" customFormat="1" x14ac:dyDescent="0.25">
      <c r="A18" s="16" t="s">
        <v>11</v>
      </c>
      <c r="B18" s="17" t="s">
        <v>12</v>
      </c>
      <c r="C18" s="17" t="s">
        <v>13</v>
      </c>
      <c r="D18" s="17" t="s">
        <v>14</v>
      </c>
      <c r="E18" s="17" t="s">
        <v>15</v>
      </c>
      <c r="G18" s="40"/>
    </row>
    <row r="19" spans="1:7" ht="60" x14ac:dyDescent="0.25">
      <c r="A19" s="25">
        <v>1</v>
      </c>
      <c r="B19" s="26" t="s">
        <v>87</v>
      </c>
      <c r="C19" s="26"/>
      <c r="D19" s="26"/>
      <c r="E19" s="26"/>
      <c r="G19" s="41" t="s">
        <v>37</v>
      </c>
    </row>
    <row r="20" spans="1:7" s="4" customFormat="1" x14ac:dyDescent="0.25">
      <c r="A20" s="18">
        <f t="shared" ref="A20:A28" si="0">A19+0.01</f>
        <v>1.01</v>
      </c>
      <c r="B20" s="30" t="s">
        <v>88</v>
      </c>
      <c r="C20" s="18" t="s">
        <v>24</v>
      </c>
      <c r="D20" s="61"/>
      <c r="E20" s="42" t="s">
        <v>39</v>
      </c>
      <c r="G20" s="41" t="s">
        <v>37</v>
      </c>
    </row>
    <row r="21" spans="1:7" s="4" customFormat="1" ht="30" x14ac:dyDescent="0.25">
      <c r="A21" s="18">
        <f t="shared" si="0"/>
        <v>1.02</v>
      </c>
      <c r="B21" s="30" t="s">
        <v>89</v>
      </c>
      <c r="C21" s="18" t="s">
        <v>24</v>
      </c>
      <c r="D21" s="61"/>
      <c r="E21" s="42" t="s">
        <v>39</v>
      </c>
      <c r="G21" s="41" t="s">
        <v>37</v>
      </c>
    </row>
    <row r="22" spans="1:7" s="4" customFormat="1" ht="45" x14ac:dyDescent="0.25">
      <c r="A22" s="18">
        <f t="shared" si="0"/>
        <v>1.03</v>
      </c>
      <c r="B22" s="30" t="s">
        <v>90</v>
      </c>
      <c r="C22" s="18" t="s">
        <v>24</v>
      </c>
      <c r="D22" s="61"/>
      <c r="E22" s="42" t="s">
        <v>39</v>
      </c>
      <c r="G22" s="41" t="s">
        <v>37</v>
      </c>
    </row>
    <row r="23" spans="1:7" s="4" customFormat="1" ht="30" x14ac:dyDescent="0.25">
      <c r="A23" s="18">
        <f t="shared" si="0"/>
        <v>1.04</v>
      </c>
      <c r="B23" s="30" t="s">
        <v>91</v>
      </c>
      <c r="C23" s="18" t="s">
        <v>24</v>
      </c>
      <c r="D23" s="61"/>
      <c r="E23" s="42" t="s">
        <v>39</v>
      </c>
      <c r="G23" s="41" t="s">
        <v>37</v>
      </c>
    </row>
    <row r="24" spans="1:7" s="4" customFormat="1" x14ac:dyDescent="0.25">
      <c r="A24" s="18">
        <f t="shared" si="0"/>
        <v>1.05</v>
      </c>
      <c r="B24" s="30" t="s">
        <v>92</v>
      </c>
      <c r="C24" s="18" t="s">
        <v>24</v>
      </c>
      <c r="D24" s="61"/>
      <c r="E24" s="42" t="s">
        <v>39</v>
      </c>
      <c r="G24" s="41" t="s">
        <v>37</v>
      </c>
    </row>
    <row r="25" spans="1:7" s="4" customFormat="1" ht="83.25" customHeight="1" x14ac:dyDescent="0.25">
      <c r="A25" s="18">
        <f t="shared" si="0"/>
        <v>1.06</v>
      </c>
      <c r="B25" s="30" t="s">
        <v>93</v>
      </c>
      <c r="C25" s="18" t="s">
        <v>24</v>
      </c>
      <c r="D25" s="61"/>
      <c r="E25" s="42" t="s">
        <v>39</v>
      </c>
      <c r="G25" s="41" t="s">
        <v>37</v>
      </c>
    </row>
    <row r="26" spans="1:7" s="4" customFormat="1" ht="30" x14ac:dyDescent="0.25">
      <c r="A26" s="18">
        <f t="shared" si="0"/>
        <v>1.07</v>
      </c>
      <c r="B26" s="30" t="s">
        <v>94</v>
      </c>
      <c r="C26" s="18" t="s">
        <v>38</v>
      </c>
      <c r="D26" s="61"/>
      <c r="E26" s="42" t="s">
        <v>39</v>
      </c>
      <c r="G26" s="41" t="s">
        <v>37</v>
      </c>
    </row>
    <row r="27" spans="1:7" s="4" customFormat="1" ht="30" x14ac:dyDescent="0.25">
      <c r="A27" s="18">
        <f t="shared" si="0"/>
        <v>1.08</v>
      </c>
      <c r="B27" s="31" t="s">
        <v>95</v>
      </c>
      <c r="C27" s="18" t="s">
        <v>38</v>
      </c>
      <c r="D27" s="61"/>
      <c r="E27" s="42" t="s">
        <v>39</v>
      </c>
      <c r="G27" s="41" t="s">
        <v>37</v>
      </c>
    </row>
    <row r="28" spans="1:7" s="4" customFormat="1" x14ac:dyDescent="0.25">
      <c r="A28" s="18">
        <f t="shared" si="0"/>
        <v>1.0900000000000001</v>
      </c>
      <c r="B28" s="30" t="s">
        <v>96</v>
      </c>
      <c r="C28" s="18" t="s">
        <v>38</v>
      </c>
      <c r="D28" s="61"/>
      <c r="E28" s="42" t="s">
        <v>39</v>
      </c>
      <c r="G28" s="41" t="s">
        <v>37</v>
      </c>
    </row>
    <row r="29" spans="1:7" s="4" customFormat="1" ht="60" x14ac:dyDescent="0.25">
      <c r="A29" s="27">
        <v>2</v>
      </c>
      <c r="B29" s="28" t="s">
        <v>97</v>
      </c>
      <c r="C29" s="26"/>
      <c r="D29" s="82"/>
      <c r="E29" s="82"/>
      <c r="G29" s="41" t="s">
        <v>37</v>
      </c>
    </row>
    <row r="30" spans="1:7" s="4" customFormat="1" ht="45" customHeight="1" x14ac:dyDescent="0.25">
      <c r="A30" s="18">
        <f t="shared" ref="A30:A36" si="1">A29+0.01</f>
        <v>2.0099999999999998</v>
      </c>
      <c r="B30" s="31" t="s">
        <v>98</v>
      </c>
      <c r="C30" s="29" t="s">
        <v>24</v>
      </c>
      <c r="D30" s="61"/>
      <c r="E30" s="83" t="s">
        <v>39</v>
      </c>
      <c r="G30" s="41" t="s">
        <v>37</v>
      </c>
    </row>
    <row r="31" spans="1:7" s="4" customFormat="1" x14ac:dyDescent="0.25">
      <c r="A31" s="18">
        <f t="shared" si="1"/>
        <v>2.0199999999999996</v>
      </c>
      <c r="B31" s="31" t="s">
        <v>99</v>
      </c>
      <c r="C31" s="13" t="s">
        <v>24</v>
      </c>
      <c r="D31" s="61"/>
      <c r="E31" s="83" t="s">
        <v>39</v>
      </c>
      <c r="G31" s="41" t="s">
        <v>37</v>
      </c>
    </row>
    <row r="32" spans="1:7" s="4" customFormat="1" ht="30" x14ac:dyDescent="0.25">
      <c r="A32" s="18">
        <f t="shared" si="1"/>
        <v>2.0299999999999994</v>
      </c>
      <c r="B32" s="31" t="s">
        <v>100</v>
      </c>
      <c r="C32" s="13" t="s">
        <v>24</v>
      </c>
      <c r="D32" s="61"/>
      <c r="E32" s="83" t="s">
        <v>39</v>
      </c>
      <c r="G32" s="41" t="s">
        <v>37</v>
      </c>
    </row>
    <row r="33" spans="1:7" s="4" customFormat="1" x14ac:dyDescent="0.25">
      <c r="A33" s="18">
        <f t="shared" si="1"/>
        <v>2.0399999999999991</v>
      </c>
      <c r="B33" s="31" t="s">
        <v>92</v>
      </c>
      <c r="C33" s="18" t="s">
        <v>24</v>
      </c>
      <c r="D33" s="61"/>
      <c r="E33" s="83" t="s">
        <v>39</v>
      </c>
      <c r="G33" s="41" t="s">
        <v>37</v>
      </c>
    </row>
    <row r="34" spans="1:7" s="4" customFormat="1" ht="150" x14ac:dyDescent="0.25">
      <c r="A34" s="18">
        <f t="shared" si="1"/>
        <v>2.0499999999999989</v>
      </c>
      <c r="B34" s="31" t="s">
        <v>93</v>
      </c>
      <c r="C34" s="18" t="s">
        <v>24</v>
      </c>
      <c r="D34" s="61"/>
      <c r="E34" s="83" t="s">
        <v>39</v>
      </c>
      <c r="G34" s="41" t="s">
        <v>37</v>
      </c>
    </row>
    <row r="35" spans="1:7" s="4" customFormat="1" x14ac:dyDescent="0.25">
      <c r="A35" s="18">
        <f t="shared" si="1"/>
        <v>2.0599999999999987</v>
      </c>
      <c r="B35" s="30" t="s">
        <v>101</v>
      </c>
      <c r="C35" s="18" t="s">
        <v>38</v>
      </c>
      <c r="D35" s="61"/>
      <c r="E35" s="83" t="s">
        <v>39</v>
      </c>
      <c r="G35" s="41" t="s">
        <v>37</v>
      </c>
    </row>
    <row r="36" spans="1:7" s="4" customFormat="1" ht="45" x14ac:dyDescent="0.25">
      <c r="A36" s="18">
        <f t="shared" si="1"/>
        <v>2.0699999999999985</v>
      </c>
      <c r="B36" s="30" t="s">
        <v>102</v>
      </c>
      <c r="C36" s="19" t="s">
        <v>38</v>
      </c>
      <c r="D36" s="61"/>
      <c r="E36" s="83" t="s">
        <v>39</v>
      </c>
      <c r="G36" s="41" t="s">
        <v>37</v>
      </c>
    </row>
    <row r="37" spans="1:7" s="4" customFormat="1" ht="45" x14ac:dyDescent="0.25">
      <c r="A37" s="28">
        <v>3</v>
      </c>
      <c r="B37" s="26" t="s">
        <v>103</v>
      </c>
      <c r="C37" s="26"/>
      <c r="D37" s="82"/>
      <c r="E37" s="82"/>
      <c r="G37" s="41" t="s">
        <v>37</v>
      </c>
    </row>
    <row r="38" spans="1:7" s="4" customFormat="1" ht="75" customHeight="1" x14ac:dyDescent="0.25">
      <c r="A38" s="18">
        <f t="shared" ref="A38:A46" si="2">A37+0.01</f>
        <v>3.01</v>
      </c>
      <c r="B38" s="30" t="s">
        <v>104</v>
      </c>
      <c r="C38" s="18" t="s">
        <v>24</v>
      </c>
      <c r="D38" s="61"/>
      <c r="E38" s="42" t="s">
        <v>39</v>
      </c>
      <c r="G38" s="41" t="s">
        <v>37</v>
      </c>
    </row>
    <row r="39" spans="1:7" s="4" customFormat="1" x14ac:dyDescent="0.25">
      <c r="A39" s="18">
        <f t="shared" si="2"/>
        <v>3.0199999999999996</v>
      </c>
      <c r="B39" s="30" t="s">
        <v>105</v>
      </c>
      <c r="C39" s="18" t="s">
        <v>24</v>
      </c>
      <c r="D39" s="61"/>
      <c r="E39" s="42" t="s">
        <v>39</v>
      </c>
      <c r="G39" s="41" t="s">
        <v>37</v>
      </c>
    </row>
    <row r="40" spans="1:7" s="4" customFormat="1" ht="409.5" x14ac:dyDescent="0.25">
      <c r="A40" s="18">
        <f t="shared" si="2"/>
        <v>3.0299999999999994</v>
      </c>
      <c r="B40" s="30" t="s">
        <v>106</v>
      </c>
      <c r="C40" s="30" t="s">
        <v>24</v>
      </c>
      <c r="D40" s="61"/>
      <c r="E40" s="42" t="s">
        <v>39</v>
      </c>
      <c r="G40" s="41" t="s">
        <v>37</v>
      </c>
    </row>
    <row r="41" spans="1:7" s="4" customFormat="1" x14ac:dyDescent="0.25">
      <c r="A41" s="18">
        <f t="shared" si="2"/>
        <v>3.0399999999999991</v>
      </c>
      <c r="B41" s="30" t="s">
        <v>107</v>
      </c>
      <c r="C41" s="30" t="s">
        <v>24</v>
      </c>
      <c r="D41" s="61"/>
      <c r="E41" s="42" t="s">
        <v>39</v>
      </c>
      <c r="G41" s="41" t="s">
        <v>37</v>
      </c>
    </row>
    <row r="42" spans="1:7" s="4" customFormat="1" ht="75" customHeight="1" x14ac:dyDescent="0.25">
      <c r="A42" s="18">
        <f t="shared" si="2"/>
        <v>3.0499999999999989</v>
      </c>
      <c r="B42" s="32" t="s">
        <v>108</v>
      </c>
      <c r="C42" s="19" t="s">
        <v>24</v>
      </c>
      <c r="D42" s="61"/>
      <c r="E42" s="42" t="s">
        <v>39</v>
      </c>
      <c r="G42" s="41" t="s">
        <v>37</v>
      </c>
    </row>
    <row r="43" spans="1:7" s="4" customFormat="1" ht="117" customHeight="1" x14ac:dyDescent="0.25">
      <c r="A43" s="18">
        <f t="shared" si="2"/>
        <v>3.0599999999999987</v>
      </c>
      <c r="B43" s="32" t="s">
        <v>92</v>
      </c>
      <c r="C43" s="19" t="s">
        <v>24</v>
      </c>
      <c r="D43" s="61"/>
      <c r="E43" s="42" t="s">
        <v>39</v>
      </c>
      <c r="G43" s="41" t="s">
        <v>37</v>
      </c>
    </row>
    <row r="44" spans="1:7" s="4" customFormat="1" ht="30" x14ac:dyDescent="0.25">
      <c r="A44" s="18">
        <f t="shared" si="2"/>
        <v>3.0699999999999985</v>
      </c>
      <c r="B44" s="30" t="s">
        <v>109</v>
      </c>
      <c r="C44" s="19" t="s">
        <v>38</v>
      </c>
      <c r="D44" s="61"/>
      <c r="E44" s="42" t="s">
        <v>39</v>
      </c>
      <c r="G44" s="41" t="s">
        <v>37</v>
      </c>
    </row>
    <row r="45" spans="1:7" s="4" customFormat="1" ht="45" x14ac:dyDescent="0.25">
      <c r="A45" s="18">
        <f t="shared" si="2"/>
        <v>3.0799999999999983</v>
      </c>
      <c r="B45" s="32" t="s">
        <v>110</v>
      </c>
      <c r="C45" s="19" t="s">
        <v>38</v>
      </c>
      <c r="D45" s="61"/>
      <c r="E45" s="42" t="s">
        <v>39</v>
      </c>
      <c r="G45" s="41" t="s">
        <v>37</v>
      </c>
    </row>
    <row r="46" spans="1:7" s="4" customFormat="1" ht="30" x14ac:dyDescent="0.25">
      <c r="A46" s="18">
        <f t="shared" si="2"/>
        <v>3.0899999999999981</v>
      </c>
      <c r="B46" s="32" t="s">
        <v>111</v>
      </c>
      <c r="C46" s="19" t="s">
        <v>38</v>
      </c>
      <c r="D46" s="61"/>
      <c r="E46" s="42" t="s">
        <v>39</v>
      </c>
      <c r="G46" s="41" t="s">
        <v>37</v>
      </c>
    </row>
    <row r="47" spans="1:7" x14ac:dyDescent="0.25">
      <c r="D47" s="38"/>
      <c r="E47" s="38"/>
    </row>
    <row r="48" spans="1:7" x14ac:dyDescent="0.25">
      <c r="D48" s="38"/>
      <c r="E48" s="38"/>
    </row>
    <row r="49" spans="4:5" x14ac:dyDescent="0.25">
      <c r="D49" s="38"/>
      <c r="E49" s="38"/>
    </row>
    <row r="50" spans="4:5" x14ac:dyDescent="0.25">
      <c r="D50" s="38"/>
      <c r="E50" s="38"/>
    </row>
    <row r="51" spans="4:5" x14ac:dyDescent="0.25">
      <c r="D51" s="38"/>
      <c r="E51" s="38"/>
    </row>
    <row r="52" spans="4:5" x14ac:dyDescent="0.25">
      <c r="D52" s="38"/>
      <c r="E52" s="38"/>
    </row>
    <row r="53" spans="4:5" x14ac:dyDescent="0.25">
      <c r="D53" s="38"/>
      <c r="E53" s="38"/>
    </row>
    <row r="54" spans="4:5" x14ac:dyDescent="0.25"/>
    <row r="55" spans="4:5" x14ac:dyDescent="0.25"/>
    <row r="56" spans="4:5" x14ac:dyDescent="0.25"/>
    <row r="57" spans="4:5" x14ac:dyDescent="0.25"/>
    <row r="58" spans="4:5" x14ac:dyDescent="0.25"/>
    <row r="59" spans="4:5" x14ac:dyDescent="0.25"/>
    <row r="60" spans="4:5" x14ac:dyDescent="0.25"/>
    <row r="61" spans="4:5" x14ac:dyDescent="0.25"/>
    <row r="62" spans="4:5" x14ac:dyDescent="0.25"/>
    <row r="63" spans="4:5" x14ac:dyDescent="0.25"/>
    <row r="64" spans="4:5"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wY+hx4YvQ4A6HQ3VgKK2gCG1uj0hzJvfFIF8SA06EH3Q5xCuRHYidvnbfitfnETrtOiuKNA8pf6jCeTXuxcU8A==" saltValue="4v1Rr6MlniiA61AjEe/Gjw==" spinCount="100000" sheet="1" formatColumns="0" formatRows="0" insertHyperlinks="0"/>
  <protectedRanges>
    <protectedRange sqref="E20:E28 E30:E36 E38:E46" name="Soln Cat Req_2"/>
  </protectedRanges>
  <mergeCells count="2">
    <mergeCell ref="A6:E6"/>
    <mergeCell ref="A5:E5"/>
  </mergeCells>
  <conditionalFormatting sqref="D20:D28 D30:D36 D38:D46">
    <cfRule type="expression" dxfId="7" priority="8">
      <formula>(AND(C20="Mandatory",D20="No"))</formula>
    </cfRule>
    <cfRule type="containsBlanks" dxfId="6" priority="12">
      <formula>LEN(TRIM(D20))=0</formula>
    </cfRule>
  </conditionalFormatting>
  <conditionalFormatting sqref="E1:E17 E47:E1048576">
    <cfRule type="expression" dxfId="5" priority="1">
      <formula>"&lt;Leave as blank as no remarks are required&gt;"</formula>
    </cfRule>
  </conditionalFormatting>
  <hyperlinks>
    <hyperlink ref="A1" r:id="rId1" xr:uid="{0FF87E3E-A343-461F-BC2B-14D661C17F65}"/>
    <hyperlink ref="G20" location="'Solution Category Requirements'!A3" display="Return to the top" xr:uid="{0CF37E7D-8FB6-4A9A-8095-84D709228F57}"/>
    <hyperlink ref="G21:G46" location="'Solution Category Requirements'!A3" display="Return to the top" xr:uid="{5B8E86BE-DB5F-4736-951E-589E78029B30}"/>
    <hyperlink ref="G19" location="'Solution Category Requirements'!A3" display="Return to the top" xr:uid="{547E7CE4-E8CD-46F8-9B0C-FAF63DD24057}"/>
    <hyperlink ref="B14" location="'Solution Category Requirements'!A17" display="Mobile-Enabled Patrol and Incident Management" xr:uid="{4747BF0C-3C70-43B8-BFDE-6602CBA0774B}"/>
    <hyperlink ref="B15" location="'Solution Category Requirements'!A29" display="Automated Visitor Management" xr:uid="{09C773E5-47D2-4F39-B2DD-4BB0395B73FF}"/>
    <hyperlink ref="B16" location="'Solution Category Requirements'!A37" display="Onsite Surveillance and Analytics" xr:uid="{7C6CFBF8-7B59-430B-B7F0-98684AEFAE14}"/>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D20:D28 D38:D46 D30:D36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8" workbookViewId="0">
      <selection activeCell="B22" sqref="B22"/>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36" t="s">
        <v>0</v>
      </c>
      <c r="C1" s="10" t="str">
        <f>Instructions!$C$1</f>
        <v>Version: 24-2.1</v>
      </c>
    </row>
    <row r="2" spans="1:4" x14ac:dyDescent="0.25">
      <c r="C2" s="34">
        <f>Instructions!$C$2</f>
        <v>45421</v>
      </c>
    </row>
    <row r="3" spans="1:4" ht="32.1" customHeight="1" x14ac:dyDescent="0.25">
      <c r="A3" s="85" t="s">
        <v>40</v>
      </c>
      <c r="B3" s="85"/>
      <c r="C3" s="24"/>
      <c r="D3" s="6"/>
    </row>
    <row r="4" spans="1:4" x14ac:dyDescent="0.25">
      <c r="A4" s="55"/>
      <c r="B4" s="55"/>
    </row>
    <row r="5" spans="1:4" ht="142.5" customHeight="1" x14ac:dyDescent="0.25">
      <c r="A5" s="87" t="s">
        <v>83</v>
      </c>
      <c r="B5" s="86"/>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41</v>
      </c>
      <c r="B12" s="4"/>
    </row>
    <row r="13" spans="1:4" ht="49.5" customHeight="1" x14ac:dyDescent="0.25">
      <c r="A13" s="64" t="s">
        <v>42</v>
      </c>
      <c r="B13" s="70" t="s">
        <v>123</v>
      </c>
    </row>
    <row r="14" spans="1:4" ht="38.25" customHeight="1" x14ac:dyDescent="0.25">
      <c r="A14" s="63" t="s">
        <v>43</v>
      </c>
      <c r="B14" s="81"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65" t="s">
        <v>44</v>
      </c>
      <c r="B16" s="62" t="s">
        <v>45</v>
      </c>
    </row>
    <row r="17" spans="1:2" x14ac:dyDescent="0.25">
      <c r="B17" s="54" t="s">
        <v>46</v>
      </c>
    </row>
    <row r="18" spans="1:2" ht="32.25" customHeight="1" x14ac:dyDescent="0.25">
      <c r="A18" s="3"/>
      <c r="B18" s="80"/>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blJX10BTYGp/nVfAYwFkWSGn4V0K/1Hb0MbNwenyZTCrxGLEchUHPKu4/iockIo5herRh4c1a+xCkf5NqGEO5g==" saltValue="uxuS3Z4g76AwantfNXu7q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B16" sqref="B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36" t="s">
        <v>0</v>
      </c>
      <c r="C1" s="5" t="str">
        <f>Instructions!C1</f>
        <v>Version: 24-2.1</v>
      </c>
    </row>
    <row r="2" spans="1:3" x14ac:dyDescent="0.25">
      <c r="C2" s="35">
        <f>Instructions!C2</f>
        <v>45421</v>
      </c>
    </row>
    <row r="3" spans="1:3" s="7" customFormat="1" ht="32.1" customHeight="1" x14ac:dyDescent="0.25">
      <c r="A3" s="85" t="s">
        <v>47</v>
      </c>
      <c r="B3" s="85"/>
      <c r="C3" s="85"/>
    </row>
    <row r="4" spans="1:3" x14ac:dyDescent="0.25"/>
    <row r="5" spans="1:3" ht="21.75" thickBot="1" x14ac:dyDescent="0.4">
      <c r="A5" s="51" t="s">
        <v>48</v>
      </c>
    </row>
    <row r="6" spans="1:3" s="22" customFormat="1" ht="15.75" x14ac:dyDescent="0.25">
      <c r="A6" s="46" t="s">
        <v>49</v>
      </c>
      <c r="B6" s="50" t="s">
        <v>50</v>
      </c>
      <c r="C6" s="49" t="s">
        <v>51</v>
      </c>
    </row>
    <row r="7" spans="1:3" ht="142.15" customHeight="1" thickBot="1" x14ac:dyDescent="0.3">
      <c r="A7" s="43"/>
      <c r="B7" s="44"/>
      <c r="C7" s="45" t="str">
        <f>IF(AND('Data for graphs'!N2=100%,'Data for graphs'!E25=0),"Proceed","Do not submit")</f>
        <v>Do not submit</v>
      </c>
    </row>
    <row r="8" spans="1:3" ht="15.75" thickBot="1" x14ac:dyDescent="0.3"/>
    <row r="9" spans="1:3" s="22" customFormat="1" x14ac:dyDescent="0.25">
      <c r="A9" s="48" t="s">
        <v>8</v>
      </c>
      <c r="B9" s="50" t="s">
        <v>50</v>
      </c>
      <c r="C9" s="49"/>
    </row>
    <row r="10" spans="1:3" ht="142.15" customHeight="1" thickBot="1" x14ac:dyDescent="0.3">
      <c r="A10" s="43"/>
      <c r="B10" s="44"/>
      <c r="C10" s="47" t="str">
        <f>HYPERLINK("#'General Assessment'!A1", "Return to General Assessment")</f>
        <v>Return to General Assessment</v>
      </c>
    </row>
    <row r="11" spans="1:3" ht="15.75" thickBot="1" x14ac:dyDescent="0.3"/>
    <row r="12" spans="1:3" s="22" customFormat="1" x14ac:dyDescent="0.25">
      <c r="A12" s="48" t="s">
        <v>52</v>
      </c>
      <c r="B12" s="50" t="s">
        <v>50</v>
      </c>
      <c r="C12" s="49"/>
    </row>
    <row r="13" spans="1:3" ht="142.15" customHeight="1" thickBot="1" x14ac:dyDescent="0.3">
      <c r="A13" s="43"/>
      <c r="B13" s="44"/>
      <c r="C13" s="47" t="str">
        <f>HYPERLINK("#'Solution Category Requirements'!A1", "Return to Solution Category Requirements")</f>
        <v>Return to Solution Category Requirements</v>
      </c>
    </row>
    <row r="14" spans="1:3" ht="15.75" thickBot="1" x14ac:dyDescent="0.3"/>
    <row r="15" spans="1:3" s="22" customFormat="1" x14ac:dyDescent="0.25">
      <c r="A15" s="48" t="s">
        <v>40</v>
      </c>
      <c r="B15" s="50" t="s">
        <v>50</v>
      </c>
      <c r="C15" s="49"/>
    </row>
    <row r="16" spans="1:3" ht="142.15" customHeight="1" thickBot="1" x14ac:dyDescent="0.3">
      <c r="A16" s="43"/>
      <c r="B16" s="44"/>
      <c r="C16" s="47" t="str">
        <f>HYPERLINK("#'Satisfaction Survey'!A4", "Return to Satisfaction Survey")</f>
        <v>Return to Satisfaction Survey</v>
      </c>
    </row>
    <row r="17" x14ac:dyDescent="0.25"/>
  </sheetData>
  <sheetProtection algorithmName="SHA-512" hashValue="d5GKfXT0fhxh6us3RfT0hlMn+8Rc7uQOpo34GTtOO6+kqDumBW8N8JBzgjQFTGq+Q5otRAtOhVRqY0ktbBokYw==" saltValue="6e8hyjdfXVERqelKoYRxD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J33" sqref="J33"/>
    </sheetView>
  </sheetViews>
  <sheetFormatPr defaultRowHeight="15" x14ac:dyDescent="0.25"/>
  <cols>
    <col min="2" max="2" width="45.5703125" bestFit="1" customWidth="1"/>
    <col min="3" max="3" width="13.28515625" bestFit="1" customWidth="1"/>
  </cols>
  <sheetData>
    <row r="1" spans="1:19" x14ac:dyDescent="0.25">
      <c r="A1" t="s">
        <v>53</v>
      </c>
      <c r="E1" t="s">
        <v>54</v>
      </c>
      <c r="H1" t="s">
        <v>55</v>
      </c>
      <c r="M1" t="s">
        <v>49</v>
      </c>
    </row>
    <row r="2" spans="1:19" x14ac:dyDescent="0.25">
      <c r="A2" t="s">
        <v>56</v>
      </c>
      <c r="B2" s="14">
        <f>COUNTIF('General Assessment'!D12:D23,"Yes")/B6+COUNTIF('General Assessment'!D12:D23,"No")/B6</f>
        <v>0</v>
      </c>
      <c r="E2" t="s">
        <v>57</v>
      </c>
      <c r="F2" s="15">
        <f>B13</f>
        <v>0</v>
      </c>
      <c r="H2" t="s">
        <v>57</v>
      </c>
      <c r="I2" s="14">
        <f>J2/5</f>
        <v>0</v>
      </c>
      <c r="J2">
        <f>'Satisfaction Survey'!B18</f>
        <v>0</v>
      </c>
      <c r="M2" t="s">
        <v>57</v>
      </c>
      <c r="N2" s="14">
        <f>SUM(B2,F2,I2)/3</f>
        <v>0</v>
      </c>
    </row>
    <row r="3" spans="1:19" x14ac:dyDescent="0.25">
      <c r="A3" t="s">
        <v>58</v>
      </c>
      <c r="B3" s="15">
        <f>100%-B2</f>
        <v>1</v>
      </c>
      <c r="E3" t="s">
        <v>58</v>
      </c>
      <c r="F3" s="15">
        <f t="shared" ref="F3:F5" si="0">B14</f>
        <v>1</v>
      </c>
      <c r="H3" t="s">
        <v>59</v>
      </c>
      <c r="I3" s="14">
        <f>1-I2</f>
        <v>1</v>
      </c>
      <c r="J3">
        <f>5-J2</f>
        <v>5</v>
      </c>
      <c r="M3" t="s">
        <v>58</v>
      </c>
      <c r="N3" s="14">
        <f>SUM(B3,F3,I3)/3</f>
        <v>1</v>
      </c>
    </row>
    <row r="4" spans="1:19" x14ac:dyDescent="0.25">
      <c r="A4" t="s">
        <v>60</v>
      </c>
      <c r="B4" s="14">
        <f>COUNTIF('General Assessment'!D15:D23,"Yes")/B6</f>
        <v>0</v>
      </c>
      <c r="E4" t="s">
        <v>60</v>
      </c>
      <c r="F4" s="15">
        <f t="shared" si="0"/>
        <v>0</v>
      </c>
      <c r="H4" t="s">
        <v>60</v>
      </c>
    </row>
    <row r="5" spans="1:19" x14ac:dyDescent="0.25">
      <c r="A5" t="s">
        <v>61</v>
      </c>
      <c r="B5" s="14">
        <f>COUNTIF('General Assessment'!D15:D23,"No")/B6</f>
        <v>0</v>
      </c>
      <c r="E5" t="s">
        <v>61</v>
      </c>
      <c r="F5" s="15">
        <f t="shared" si="0"/>
        <v>0</v>
      </c>
      <c r="H5" t="s">
        <v>61</v>
      </c>
    </row>
    <row r="6" spans="1:19" x14ac:dyDescent="0.25">
      <c r="A6" t="s">
        <v>62</v>
      </c>
      <c r="B6">
        <v>12</v>
      </c>
    </row>
    <row r="7" spans="1:19" x14ac:dyDescent="0.25">
      <c r="S7" t="s">
        <v>63</v>
      </c>
    </row>
    <row r="9" spans="1:19" x14ac:dyDescent="0.25">
      <c r="A9" t="s">
        <v>64</v>
      </c>
    </row>
    <row r="11" spans="1:19" x14ac:dyDescent="0.25">
      <c r="A11" t="s">
        <v>54</v>
      </c>
    </row>
    <row r="12" spans="1:19" x14ac:dyDescent="0.25">
      <c r="B12" t="s">
        <v>54</v>
      </c>
      <c r="C12" s="71">
        <v>1</v>
      </c>
      <c r="D12" s="71">
        <v>2</v>
      </c>
      <c r="E12" s="71">
        <v>3</v>
      </c>
      <c r="F12" s="71">
        <v>4</v>
      </c>
      <c r="G12" s="71">
        <v>5</v>
      </c>
      <c r="H12" s="71">
        <v>6</v>
      </c>
      <c r="I12" s="71">
        <v>7</v>
      </c>
      <c r="J12" s="71">
        <v>8</v>
      </c>
      <c r="K12" s="71">
        <v>9</v>
      </c>
      <c r="L12" s="71">
        <v>10</v>
      </c>
      <c r="M12" s="71">
        <v>11</v>
      </c>
      <c r="N12" s="71">
        <v>12</v>
      </c>
      <c r="O12" s="71">
        <v>13</v>
      </c>
      <c r="P12" s="71">
        <v>14</v>
      </c>
      <c r="Q12" s="71">
        <v>15</v>
      </c>
      <c r="R12" s="71">
        <v>16</v>
      </c>
      <c r="S12" s="71">
        <v>17</v>
      </c>
    </row>
    <row r="13" spans="1:19" x14ac:dyDescent="0.25">
      <c r="A13" t="s">
        <v>57</v>
      </c>
      <c r="B13" s="14" cm="1">
        <f t="array" ref="B13">IFERROR(INDEX(C13:R13, MATCH(TRUE, C13:R13&gt;0, 0)), 0)</f>
        <v>0</v>
      </c>
      <c r="C13" s="52">
        <f>SUM(C15:C16)</f>
        <v>0</v>
      </c>
      <c r="D13" s="52">
        <f t="shared" ref="D13:R13" si="1">SUM(D15:D16)</f>
        <v>0</v>
      </c>
      <c r="E13" s="52">
        <f t="shared" si="1"/>
        <v>0</v>
      </c>
      <c r="F13" s="52" t="e">
        <f t="shared" si="1"/>
        <v>#DIV/0!</v>
      </c>
      <c r="G13" s="52" t="e">
        <f t="shared" si="1"/>
        <v>#DIV/0!</v>
      </c>
      <c r="H13" s="52" t="e">
        <f t="shared" si="1"/>
        <v>#DIV/0!</v>
      </c>
      <c r="I13" s="52" t="e">
        <f t="shared" si="1"/>
        <v>#DIV/0!</v>
      </c>
      <c r="J13" s="52" t="e">
        <f t="shared" si="1"/>
        <v>#DIV/0!</v>
      </c>
      <c r="K13" s="52" t="e">
        <f t="shared" si="1"/>
        <v>#DIV/0!</v>
      </c>
      <c r="L13" s="52" t="e">
        <f t="shared" si="1"/>
        <v>#DIV/0!</v>
      </c>
      <c r="M13" s="52" t="e">
        <f t="shared" si="1"/>
        <v>#DIV/0!</v>
      </c>
      <c r="N13" s="52" t="e">
        <f t="shared" si="1"/>
        <v>#DIV/0!</v>
      </c>
      <c r="O13" s="52" t="e">
        <f t="shared" si="1"/>
        <v>#DIV/0!</v>
      </c>
      <c r="P13" s="52" t="e">
        <f t="shared" si="1"/>
        <v>#DIV/0!</v>
      </c>
      <c r="Q13" s="52" t="e">
        <f t="shared" si="1"/>
        <v>#DIV/0!</v>
      </c>
      <c r="R13" s="52" t="e">
        <f t="shared" si="1"/>
        <v>#DIV/0!</v>
      </c>
    </row>
    <row r="14" spans="1:19" x14ac:dyDescent="0.25">
      <c r="A14" t="s">
        <v>58</v>
      </c>
      <c r="B14" s="15">
        <f>100%-B13</f>
        <v>1</v>
      </c>
      <c r="C14" s="15">
        <f>100%-C13</f>
        <v>1</v>
      </c>
      <c r="D14" s="15">
        <f t="shared" ref="D14:R14" si="2">100%-D13</f>
        <v>1</v>
      </c>
      <c r="E14" s="15">
        <f t="shared" si="2"/>
        <v>1</v>
      </c>
      <c r="F14" s="15" t="e">
        <f t="shared" si="2"/>
        <v>#DIV/0!</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60</v>
      </c>
      <c r="B15" s="14">
        <f>HLOOKUP(B13,C13:R16,3)</f>
        <v>0</v>
      </c>
      <c r="C15" s="14">
        <f>COUNTIFS('Solution Category Requirements'!$A$17:$A$213,"&gt;"&amp;C12,'Solution Category Requirements'!$A$17:$A$213,"&lt;"&amp;D12,'Solution Category Requirements'!$D$17:$D$213,"Yes")/C17</f>
        <v>0</v>
      </c>
      <c r="D15" s="14">
        <f>COUNTIFS('Solution Category Requirements'!$A$17:$A$213,"&gt;"&amp;D12,'Solution Category Requirements'!$A$17:$A$213,"&lt;"&amp;E12,'Solution Category Requirements'!$D$17:$D$213,"Yes")/D17</f>
        <v>0</v>
      </c>
      <c r="E15" s="14">
        <f>COUNTIFS('Solution Category Requirements'!$A$17:$A$213,"&gt;"&amp;E12,'Solution Category Requirements'!$A$17:$A$213,"&lt;"&amp;F12,'Solution Category Requirements'!$D$17:$D$213,"Yes")/E17</f>
        <v>0</v>
      </c>
      <c r="F15" s="14" t="e">
        <f>COUNTIFS('Solution Category Requirements'!$A$17:$A$213,"&gt;"&amp;F12,'Solution Category Requirements'!$A$17:$A$213,"&lt;"&amp;G12,'Solution Category Requirements'!$D$17:$D$213,"Yes")/F17</f>
        <v>#DIV/0!</v>
      </c>
      <c r="G15" s="14" t="e">
        <f>COUNTIFS('Solution Category Requirements'!$A$17:$A$213,"&gt;"&amp;G12,'Solution Category Requirements'!$A$17:$A$213,"&lt;"&amp;H12,'Solution Category Requirements'!$D$17:$D$213,"Yes")/G17</f>
        <v>#DIV/0!</v>
      </c>
      <c r="H15" s="14" t="e">
        <f>COUNTIFS('Solution Category Requirements'!$A$17:$A$213,"&gt;"&amp;H12,'Solution Category Requirements'!$A$17:$A$213,"&lt;"&amp;I12,'Solution Category Requirements'!$D$17:$D$213,"Yes")/H17</f>
        <v>#DIV/0!</v>
      </c>
      <c r="I15" s="14" t="e">
        <f>COUNTIFS('Solution Category Requirements'!$A$17:$A$213,"&gt;"&amp;I12,'Solution Category Requirements'!$A$17:$A$213,"&lt;"&amp;J12,'Solution Category Requirements'!$D$17:$D$213,"Yes")/I17</f>
        <v>#DIV/0!</v>
      </c>
      <c r="J15" s="14" t="e">
        <f>COUNTIFS('Solution Category Requirements'!$A$17:$A$213,"&gt;"&amp;J12,'Solution Category Requirements'!$A$17:$A$213,"&lt;"&amp;K12,'Solution Category Requirements'!$D$17:$D$213,"Yes")/J17</f>
        <v>#DIV/0!</v>
      </c>
      <c r="K15" s="14" t="e">
        <f>COUNTIFS('Solution Category Requirements'!$A$17:$A$213,"&gt;"&amp;K12,'Solution Category Requirements'!$A$17:$A$213,"&lt;"&amp;L12,'Solution Category Requirements'!$D$17:$D$213,"Yes")/K17</f>
        <v>#DIV/0!</v>
      </c>
      <c r="L15" s="14" t="e">
        <f>COUNTIFS('Solution Category Requirements'!$A$17:$A$213,"&gt;"&amp;L12,'Solution Category Requirements'!$A$17:$A$213,"&lt;"&amp;M12,'Solution Category Requirements'!$D$17:$D$213,"Yes")/L17</f>
        <v>#DIV/0!</v>
      </c>
      <c r="M15" s="14" t="e">
        <f>COUNTIFS('Solution Category Requirements'!$A$17:$A$213,"&gt;"&amp;M12,'Solution Category Requirements'!$A$17:$A$213,"&lt;"&amp;N12,'Solution Category Requirements'!$D$17:$D$213,"Yes")/M17</f>
        <v>#DIV/0!</v>
      </c>
      <c r="N15" s="14" t="e">
        <f>COUNTIFS('Solution Category Requirements'!$A$17:$A$213,"&gt;"&amp;N12,'Solution Category Requirements'!$A$17:$A$213,"&lt;"&amp;O12,'Solution Category Requirements'!$D$17:$D$213,"Yes")/N17</f>
        <v>#DIV/0!</v>
      </c>
      <c r="O15" s="14" t="e">
        <f>COUNTIFS('Solution Category Requirements'!$A$17:$A$213,"&gt;"&amp;O12,'Solution Category Requirements'!$A$17:$A$213,"&lt;"&amp;P12,'Solution Category Requirements'!$D$17:$D$213,"Yes")/O17</f>
        <v>#DIV/0!</v>
      </c>
      <c r="P15" s="14" t="e">
        <f>COUNTIFS('Solution Category Requirements'!$A$17:$A$213,"&gt;"&amp;P12,'Solution Category Requirements'!$A$17:$A$213,"&lt;"&amp;Q12,'Solution Category Requirements'!$D$17:$D$213,"Yes")/P17</f>
        <v>#DIV/0!</v>
      </c>
      <c r="Q15" s="14" t="e">
        <f>COUNTIFS('Solution Category Requirements'!$A$17:$A$213,"&gt;"&amp;Q12,'Solution Category Requirements'!$A$17:$A$213,"&lt;"&amp;R12,'Solution Category Requirements'!$D$17:$D$213,"Yes")/Q17</f>
        <v>#DIV/0!</v>
      </c>
      <c r="R15" s="14" t="e">
        <f>COUNTIFS('Solution Category Requirements'!$A$17:$A$213,"&gt;"&amp;R12,'Solution Category Requirements'!$A$17:$A$213,"&lt;"&amp;S12,'Solution Category Requirements'!$D$17:$D$213,"Yes")/R17</f>
        <v>#DIV/0!</v>
      </c>
    </row>
    <row r="16" spans="1:19" x14ac:dyDescent="0.25">
      <c r="A16" t="s">
        <v>61</v>
      </c>
      <c r="B16" s="14">
        <f>HLOOKUP(B13,C13:R16,4)</f>
        <v>0</v>
      </c>
      <c r="C16" s="14">
        <f>COUNTIFS('Solution Category Requirements'!$A$17:$A$213,"&gt;"&amp;C12,'Solution Category Requirements'!$A$17:$A$213,"&lt;"&amp;D12,'Solution Category Requirements'!$D$17:$D$213,"No")/C17</f>
        <v>0</v>
      </c>
      <c r="D16" s="14">
        <f>COUNTIFS('Solution Category Requirements'!$A$17:$A$213,"&gt;"&amp;D12,'Solution Category Requirements'!$A$17:$A$213,"&lt;"&amp;E12,'Solution Category Requirements'!$D$17:$D$213,"No")/D17</f>
        <v>0</v>
      </c>
      <c r="E16" s="14">
        <f>COUNTIFS('Solution Category Requirements'!$A$17:$A$213,"&gt;"&amp;E12,'Solution Category Requirements'!$A$17:$A$213,"&lt;"&amp;F12,'Solution Category Requirements'!$D$17:$D$213,"No")/E17</f>
        <v>0</v>
      </c>
      <c r="F16" s="14" t="e">
        <f>COUNTIFS('Solution Category Requirements'!$A$17:$A$213,"&gt;"&amp;F12,'Solution Category Requirements'!$A$17:$A$213,"&lt;"&amp;G12,'Solution Category Requirements'!$D$17:$D$213,"No")/F17</f>
        <v>#DIV/0!</v>
      </c>
      <c r="G16" s="14" t="e">
        <f>COUNTIFS('Solution Category Requirements'!$A$17:$A$213,"&gt;"&amp;G12,'Solution Category Requirements'!$A$17:$A$213,"&lt;"&amp;H12,'Solution Category Requirements'!$D$17:$D$213,"No")/G17</f>
        <v>#DIV/0!</v>
      </c>
      <c r="H16" s="14" t="e">
        <f>COUNTIFS('Solution Category Requirements'!$A$17:$A$213,"&gt;"&amp;H12,'Solution Category Requirements'!$A$17:$A$213,"&lt;"&amp;I12,'Solution Category Requirements'!$D$17:$D$213,"No")/H17</f>
        <v>#DIV/0!</v>
      </c>
      <c r="I16" s="14" t="e">
        <f>COUNTIFS('Solution Category Requirements'!$A$17:$A$213,"&gt;"&amp;I12,'Solution Category Requirements'!$A$17:$A$213,"&lt;"&amp;J12,'Solution Category Requirements'!$D$17:$D$213,"No")/I17</f>
        <v>#DIV/0!</v>
      </c>
      <c r="J16" s="14" t="e">
        <f>COUNTIFS('Solution Category Requirements'!$A$17:$A$213,"&gt;"&amp;J12,'Solution Category Requirements'!$A$17:$A$213,"&lt;"&amp;K12,'Solution Category Requirements'!$D$17:$D$213,"No")/J17</f>
        <v>#DIV/0!</v>
      </c>
      <c r="K16" s="14" t="e">
        <f>COUNTIFS('Solution Category Requirements'!$A$17:$A$213,"&gt;"&amp;K12,'Solution Category Requirements'!$A$17:$A$213,"&lt;"&amp;L12,'Solution Category Requirements'!$D$17:$D$213,"No")/K17</f>
        <v>#DIV/0!</v>
      </c>
      <c r="L16" s="14" t="e">
        <f>COUNTIFS('Solution Category Requirements'!$A$17:$A$213,"&gt;"&amp;L12,'Solution Category Requirements'!$A$17:$A$213,"&lt;"&amp;M12,'Solution Category Requirements'!$D$17:$D$213,"No")/L17</f>
        <v>#DIV/0!</v>
      </c>
      <c r="M16" s="14" t="e">
        <f>COUNTIFS('Solution Category Requirements'!$A$17:$A$213,"&gt;"&amp;M12,'Solution Category Requirements'!$A$17:$A$213,"&lt;"&amp;N12,'Solution Category Requirements'!$D$17:$D$213,"No")/M17</f>
        <v>#DIV/0!</v>
      </c>
      <c r="N16" s="14" t="e">
        <f>COUNTIFS('Solution Category Requirements'!$A$17:$A$213,"&gt;"&amp;N12,'Solution Category Requirements'!$A$17:$A$213,"&lt;"&amp;O12,'Solution Category Requirements'!$D$17:$D$213,"No")/N17</f>
        <v>#DIV/0!</v>
      </c>
      <c r="O16" s="14" t="e">
        <f>COUNTIFS('Solution Category Requirements'!$A$17:$A$213,"&gt;"&amp;O12,'Solution Category Requirements'!$A$17:$A$213,"&lt;"&amp;P12,'Solution Category Requirements'!$D$17:$D$213,"No")/O17</f>
        <v>#DIV/0!</v>
      </c>
      <c r="P16" s="14" t="e">
        <f>COUNTIFS('Solution Category Requirements'!$A$17:$A$213,"&gt;"&amp;P12,'Solution Category Requirements'!$A$17:$A$213,"&lt;"&amp;Q12,'Solution Category Requirements'!$D$17:$D$213,"No")/P17</f>
        <v>#DIV/0!</v>
      </c>
      <c r="Q16" s="14" t="e">
        <f>COUNTIFS('Solution Category Requirements'!$A$17:$A$213,"&gt;"&amp;Q12,'Solution Category Requirements'!$A$17:$A$213,"&lt;"&amp;R12,'Solution Category Requirements'!$D$17:$D$213,"No")/Q17</f>
        <v>#DIV/0!</v>
      </c>
      <c r="R16" s="14" t="e">
        <f>COUNTIFS('Solution Category Requirements'!$A$17:$A$213,"&gt;"&amp;R12,'Solution Category Requirements'!$A$17:$A$213,"&lt;"&amp;S12,'Solution Category Requirements'!$D$17:$D$213,"No")/R17</f>
        <v>#DIV/0!</v>
      </c>
    </row>
    <row r="17" spans="1:20" x14ac:dyDescent="0.25">
      <c r="A17" t="s">
        <v>65</v>
      </c>
      <c r="B17" s="14"/>
      <c r="C17" s="53">
        <f>COUNTIFS('Solution Category Requirements'!$A$19:$A$341,"&gt;"&amp;C12,'Solution Category Requirements'!$A$19:$A$341,"&lt;"&amp;D12)</f>
        <v>9</v>
      </c>
      <c r="D17" s="53">
        <f>COUNTIFS('Solution Category Requirements'!$A$19:$A$341,"&gt;"&amp;D12,'Solution Category Requirements'!$A$19:$A$341,"&lt;"&amp;E12)</f>
        <v>7</v>
      </c>
      <c r="E17" s="53">
        <f>COUNTIFS('Solution Category Requirements'!$A$19:$A$341,"&gt;"&amp;E12,'Solution Category Requirements'!$A$19:$A$341,"&lt;"&amp;F12)</f>
        <v>9</v>
      </c>
      <c r="F17" s="53">
        <f>COUNTIFS('Solution Category Requirements'!$A$19:$A$341,"&gt;"&amp;F12,'Solution Category Requirements'!$A$19:$A$341,"&lt;"&amp;G12)</f>
        <v>0</v>
      </c>
      <c r="G17" s="53">
        <f>COUNTIFS('Solution Category Requirements'!$A$19:$A$341,"&gt;"&amp;G12,'Solution Category Requirements'!$A$19:$A$341,"&lt;"&amp;H12)</f>
        <v>0</v>
      </c>
      <c r="H17" s="53">
        <f>COUNTIFS('Solution Category Requirements'!$A$19:$A$341,"&gt;"&amp;H12,'Solution Category Requirements'!$A$19:$A$341,"&lt;"&amp;I12)</f>
        <v>0</v>
      </c>
      <c r="I17" s="53">
        <f>COUNTIFS('Solution Category Requirements'!$A$19:$A$341,"&gt;"&amp;I12,'Solution Category Requirements'!$A$19:$A$341,"&lt;"&amp;J12)</f>
        <v>0</v>
      </c>
      <c r="J17" s="53">
        <f>COUNTIFS('Solution Category Requirements'!$A$19:$A$341,"&gt;"&amp;J12,'Solution Category Requirements'!$A$19:$A$341,"&lt;"&amp;K12)</f>
        <v>0</v>
      </c>
      <c r="K17" s="53">
        <f>COUNTIFS('Solution Category Requirements'!$A$19:$A$341,"&gt;"&amp;K12,'Solution Category Requirements'!$A$19:$A$341,"&lt;"&amp;L12)</f>
        <v>0</v>
      </c>
      <c r="L17" s="53">
        <f>COUNTIFS('Solution Category Requirements'!$A$19:$A$341,"&gt;"&amp;L12,'Solution Category Requirements'!$A$19:$A$341,"&lt;"&amp;M12)</f>
        <v>0</v>
      </c>
      <c r="M17" s="53">
        <f>COUNTIFS('Solution Category Requirements'!$A$19:$A$341,"&gt;"&amp;M12,'Solution Category Requirements'!$A$19:$A$341,"&lt;"&amp;N12)</f>
        <v>0</v>
      </c>
      <c r="N17" s="53">
        <f>COUNTIFS('Solution Category Requirements'!$A$19:$A$341,"&gt;"&amp;N12,'Solution Category Requirements'!$A$19:$A$341,"&lt;"&amp;O12)</f>
        <v>0</v>
      </c>
      <c r="O17" s="53">
        <f>COUNTIFS('Solution Category Requirements'!$A$19:$A$341,"&gt;"&amp;O12,'Solution Category Requirements'!$A$19:$A$341,"&lt;"&amp;P12)</f>
        <v>0</v>
      </c>
      <c r="P17" s="53">
        <f>COUNTIFS('Solution Category Requirements'!$A$19:$A$341,"&gt;"&amp;P12,'Solution Category Requirements'!$A$19:$A$341,"&lt;"&amp;Q12)</f>
        <v>0</v>
      </c>
      <c r="Q17" s="53">
        <f>COUNTIFS('Solution Category Requirements'!$A$19:$A$341,"&gt;"&amp;Q12,'Solution Category Requirements'!$A$19:$A$341,"&lt;"&amp;R12)</f>
        <v>0</v>
      </c>
      <c r="R17" s="53">
        <f>COUNTIFS('Solution Category Requirements'!$A$19:$A$341,"&gt;"&amp;R12,'Solution Category Requirements'!$A$19:$A$341,"&lt;"&amp;S12)</f>
        <v>0</v>
      </c>
    </row>
    <row r="19" spans="1:20" x14ac:dyDescent="0.25">
      <c r="A19" t="s">
        <v>66</v>
      </c>
      <c r="C19" s="78">
        <f>MATCH(D12,'Solution Category Requirements'!$A$17:$A$341,0)-MATCH(C12,'Solution Category Requirements'!$A$17:$A$341,0)-1</f>
        <v>9</v>
      </c>
      <c r="D19" s="78">
        <f>MATCH(E12,'Solution Category Requirements'!$A$17:$A$341,0)-MATCH(D12,'Solution Category Requirements'!$A$17:$A$341,0)-1</f>
        <v>7</v>
      </c>
      <c r="E19" s="78" t="e">
        <f>MATCH(F12,'Solution Category Requirements'!$A$17:$A$341,0)-MATCH(E12,'Solution Category Requirements'!$A$17:$A$341,0)-1</f>
        <v>#N/A</v>
      </c>
      <c r="F19" s="78" t="e">
        <f>MATCH(G12,'Solution Category Requirements'!$A$17:$A$341,0)-MATCH(F12,'Solution Category Requirements'!$A$17:$A$341,0)-1</f>
        <v>#N/A</v>
      </c>
      <c r="G19" s="78" t="e">
        <f>MATCH(H12,'Solution Category Requirements'!$A$17:$A$341,0)-MATCH(G12,'Solution Category Requirements'!$A$17:$A$341,0)-1</f>
        <v>#N/A</v>
      </c>
      <c r="H19" s="78" t="e">
        <f>MATCH(I12,'Solution Category Requirements'!$A$17:$A$341,0)-MATCH(H12,'Solution Category Requirements'!$A$17:$A$341,0)-1</f>
        <v>#N/A</v>
      </c>
      <c r="I19" s="78" t="e">
        <f>MATCH(J12,'Solution Category Requirements'!$A$17:$A$341,0)-MATCH(I12,'Solution Category Requirements'!$A$17:$A$341,0)-1</f>
        <v>#N/A</v>
      </c>
      <c r="J19" s="78" t="e">
        <f>MATCH(K12,'Solution Category Requirements'!$A$17:$A$341,0)-MATCH(J12,'Solution Category Requirements'!$A$17:$A$341,0)-1</f>
        <v>#N/A</v>
      </c>
      <c r="K19" s="78" t="e">
        <f>MATCH(L12,'Solution Category Requirements'!$A$17:$A$341,0)-MATCH(K12,'Solution Category Requirements'!$A$17:$A$341,0)-1</f>
        <v>#N/A</v>
      </c>
      <c r="L19" s="78" t="e">
        <f>MATCH(M12,'Solution Category Requirements'!$A$17:$A$341,0)-MATCH(L12,'Solution Category Requirements'!$A$17:$A$341,0)-1</f>
        <v>#N/A</v>
      </c>
      <c r="M19" s="78" t="e">
        <f>MATCH(N12,'Solution Category Requirements'!$A$17:$A$341,0)-MATCH(M12,'Solution Category Requirements'!$A$17:$A$341,0)-1</f>
        <v>#N/A</v>
      </c>
      <c r="N19" s="78" t="e">
        <f>MATCH(O12,'Solution Category Requirements'!$A$18:$A$341,0)-MATCH(N12,'Solution Category Requirements'!$A$18:$A$341,0)-1</f>
        <v>#N/A</v>
      </c>
      <c r="O19" s="78" t="e">
        <f>MATCH(P12,'Solution Category Requirements'!$A$19:$A$341,0)-MATCH(O12,'Solution Category Requirements'!$A$19:$A$341,0)-1</f>
        <v>#N/A</v>
      </c>
      <c r="P19" s="78" t="e">
        <f>MATCH(Q12,'Solution Category Requirements'!$A$20:$A$341,0)-MATCH(P12,'Solution Category Requirements'!$A$20:$A$341,0)-1</f>
        <v>#N/A</v>
      </c>
      <c r="Q19" s="78" t="e">
        <f>MATCH(R12,'Solution Category Requirements'!$A$21:$A$341,0)-MATCH(Q12,'Solution Category Requirements'!$A$21:$A$341,0)-1</f>
        <v>#N/A</v>
      </c>
      <c r="R19" s="78" t="e">
        <f>MATCH(S12,'Solution Category Requirements'!$A$22:$A$341,0)-MATCH(R12,'Solution Category Requirements'!$A$22:$A$341,0)-1</f>
        <v>#N/A</v>
      </c>
      <c r="T19" t="s">
        <v>81</v>
      </c>
    </row>
    <row r="20" spans="1:20" x14ac:dyDescent="0.25">
      <c r="T20" t="s">
        <v>82</v>
      </c>
    </row>
    <row r="21" spans="1:20" x14ac:dyDescent="0.25">
      <c r="A21" t="s">
        <v>67</v>
      </c>
    </row>
    <row r="22" spans="1:20" x14ac:dyDescent="0.25">
      <c r="B22" t="s">
        <v>8</v>
      </c>
      <c r="C22" t="s">
        <v>68</v>
      </c>
      <c r="D22" t="s">
        <v>69</v>
      </c>
      <c r="E22" t="s">
        <v>70</v>
      </c>
    </row>
    <row r="23" spans="1:20" x14ac:dyDescent="0.25">
      <c r="A23" t="s">
        <v>71</v>
      </c>
      <c r="B23">
        <f>'General Assessment'!A7</f>
        <v>0</v>
      </c>
      <c r="C23">
        <f>'Solution Category Requirements'!A10</f>
        <v>0</v>
      </c>
    </row>
    <row r="24" spans="1:20" x14ac:dyDescent="0.25">
      <c r="A24" t="s">
        <v>72</v>
      </c>
      <c r="B24">
        <f>'General Assessment'!A8</f>
        <v>0</v>
      </c>
      <c r="C24">
        <f>'Solution Category Requirements'!A11</f>
        <v>0</v>
      </c>
      <c r="D24">
        <f>J3</f>
        <v>5</v>
      </c>
    </row>
    <row r="25" spans="1:20" x14ac:dyDescent="0.25">
      <c r="A25" t="s">
        <v>70</v>
      </c>
      <c r="B25">
        <f>SUM(B23:B24)</f>
        <v>0</v>
      </c>
      <c r="C25">
        <f>SUM(C23:C24)</f>
        <v>0</v>
      </c>
      <c r="D25">
        <f>SUM(D23:D24)</f>
        <v>5</v>
      </c>
      <c r="E25">
        <f>SUM(B25:D25)</f>
        <v>5</v>
      </c>
    </row>
    <row r="29" spans="1:20" x14ac:dyDescent="0.25">
      <c r="A29" s="23"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6" sqref="B16"/>
    </sheetView>
  </sheetViews>
  <sheetFormatPr defaultRowHeight="15" x14ac:dyDescent="0.25"/>
  <cols>
    <col min="1" max="1" width="55.42578125" bestFit="1" customWidth="1"/>
    <col min="2" max="2" width="36.7109375" customWidth="1"/>
    <col min="3" max="3" width="33" customWidth="1"/>
  </cols>
  <sheetData>
    <row r="1" spans="1:6" x14ac:dyDescent="0.25">
      <c r="A1" s="37" t="s">
        <v>73</v>
      </c>
      <c r="F1">
        <v>0</v>
      </c>
    </row>
    <row r="2" spans="1:6" x14ac:dyDescent="0.25">
      <c r="F2">
        <v>1</v>
      </c>
    </row>
    <row r="3" spans="1:6" x14ac:dyDescent="0.25">
      <c r="A3" t="s">
        <v>119</v>
      </c>
      <c r="B3" t="s">
        <v>77</v>
      </c>
      <c r="C3" t="s">
        <v>78</v>
      </c>
      <c r="F3">
        <v>2</v>
      </c>
    </row>
    <row r="4" spans="1:6" x14ac:dyDescent="0.25">
      <c r="A4" t="s">
        <v>120</v>
      </c>
      <c r="B4" t="s">
        <v>74</v>
      </c>
      <c r="C4" t="s">
        <v>75</v>
      </c>
      <c r="D4" t="s">
        <v>79</v>
      </c>
      <c r="F4">
        <v>3</v>
      </c>
    </row>
    <row r="5" spans="1:6" x14ac:dyDescent="0.25">
      <c r="A5" t="s">
        <v>121</v>
      </c>
      <c r="B5" t="s">
        <v>122</v>
      </c>
      <c r="C5" t="s">
        <v>76</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6A6D6B6A-0191-415F-8AFB-14820FAC4BAE}"/>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5703125" style="1" customWidth="1"/>
    <col min="2" max="16384" width="9.28515625" style="1"/>
  </cols>
  <sheetData>
    <row r="1" spans="1:1" x14ac:dyDescent="0.25">
      <c r="A1" s="1" t="s">
        <v>80</v>
      </c>
    </row>
    <row r="2" spans="1:1" x14ac:dyDescent="0.25">
      <c r="A2" s="1" t="s">
        <v>60</v>
      </c>
    </row>
    <row r="3" spans="1:1" x14ac:dyDescent="0.25">
      <c r="A3" s="1" t="s">
        <v>61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302877-3448-4023-ADC6-9CACE9F45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3BB2C-9572-4052-B0A1-88BE5C0BA4EF}">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388bccd0-021a-467f-a5da-ec7dfa5bc485"/>
    <ds:schemaRef ds:uri="http://purl.org/dc/dcmitype/"/>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